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k032838\OneDrive - PKP Polskie Linie Kolejowe S.A\Pulpit\Listwy kierownicy_ISE Chełm\Zakup listew kierownic_ISE Chełm_2026\"/>
    </mc:Choice>
  </mc:AlternateContent>
  <xr:revisionPtr revIDLastSave="0" documentId="13_ncr:1_{036465EC-8B46-42FB-8F46-C6C7EE9701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1" l="1"/>
  <c r="F16" i="21"/>
  <c r="F15" i="21"/>
  <c r="F14" i="21"/>
  <c r="F9" i="21"/>
  <c r="F10" i="21"/>
  <c r="F11" i="21"/>
  <c r="F12" i="21"/>
  <c r="F13" i="21"/>
  <c r="F8" i="21"/>
  <c r="F18" i="21" l="1"/>
</calcChain>
</file>

<file path=xl/sharedStrings.xml><?xml version="1.0" encoding="utf-8"?>
<sst xmlns="http://schemas.openxmlformats.org/spreadsheetml/2006/main" count="32" uniqueCount="23">
  <si>
    <t>szt.</t>
  </si>
  <si>
    <t xml:space="preserve">Dostawy realizowane będą w dni robocze (od poniedziałku do piątku) w godzinach od 7:30 do 14:00                    </t>
  </si>
  <si>
    <t>Opis przedmiotu zamówienia</t>
  </si>
  <si>
    <t>J.m.</t>
  </si>
  <si>
    <t>Lp.</t>
  </si>
  <si>
    <t>Ilość
dostaw</t>
  </si>
  <si>
    <t xml:space="preserve"> </t>
  </si>
  <si>
    <t>Ogółem:</t>
  </si>
  <si>
    <t>Formularz ofertowy</t>
  </si>
  <si>
    <t>Cena jednostkowa 
netto (PLN)</t>
  </si>
  <si>
    <t>Wartość 
netto (PLN)</t>
  </si>
  <si>
    <t>(podpis Wykonawcy)</t>
  </si>
  <si>
    <t xml:space="preserve">Formularz asortymentowo - cenowy na dostawę fabrycznie nowych listew kierownic do rozjazdów kolejowych 
o prześwicie (1435 mm i 1520 mm) w 2026 r.				</t>
  </si>
  <si>
    <r>
      <rPr>
        <b/>
        <sz val="12"/>
        <color theme="1"/>
        <rFont val="Arial Unicode MS"/>
        <charset val="238"/>
      </rPr>
      <t>Listwa kierownicy do rozjazdu Rz 49E1-190-1:9 lssd K (1435 mm) ze zwrotnicą 
paraboliczną</t>
    </r>
    <r>
      <rPr>
        <sz val="12"/>
        <color theme="1"/>
        <rFont val="Arial Unicode MS"/>
        <charset val="238"/>
      </rPr>
      <t xml:space="preserve">
- kierunek: P/L i L/L, 
- listwa wykonana z kształtownika 33C1, z gatunku stali R 320 Cr,
- długość listwy L=2900 mm,
- listwa otworowana (zgodnie z załączonym rysunkiem), obrobiona mechanicznie,
- z płytami Pkb i akcesoriami mocującymi.</t>
    </r>
  </si>
  <si>
    <r>
      <rPr>
        <b/>
        <sz val="12"/>
        <color theme="1"/>
        <rFont val="Arial Unicode MS"/>
        <charset val="238"/>
      </rPr>
      <t>Listwa kierownicy do rozjazdu Rkpd 60E1-190-1:9 ssd K (1435 mm)</t>
    </r>
    <r>
      <rPr>
        <sz val="12"/>
        <color theme="1"/>
        <rFont val="Arial Unicode MS"/>
        <charset val="238"/>
      </rPr>
      <t xml:space="preserve">
- kierunek: P,
- listwa wykonana z kształtownika 33C1, z gatunku stali</t>
    </r>
    <r>
      <rPr>
        <sz val="12"/>
        <color theme="9" tint="-0.249977111117893"/>
        <rFont val="Arial Unicode MS"/>
        <charset val="238"/>
      </rPr>
      <t xml:space="preserve"> </t>
    </r>
    <r>
      <rPr>
        <sz val="12"/>
        <color theme="1"/>
        <rFont val="Arial Unicode MS"/>
        <charset val="238"/>
      </rPr>
      <t>R 320 Cr,
- długość listwy L=4725 mm,
- listwa otworowana (zgodnie z załączonym rysunkiem), obrobiona mechanicznie,
- z płytami Pka i akcesoriami mocującymi.</t>
    </r>
  </si>
  <si>
    <r>
      <rPr>
        <b/>
        <sz val="12"/>
        <color theme="1"/>
        <rFont val="Arial Unicode MS"/>
        <charset val="238"/>
      </rPr>
      <t>Listwa kierownicy do rozjazdu Rz 49E1-190-1:9 pssd K (1435 mm) ze zwrotnicą 
paraboliczną</t>
    </r>
    <r>
      <rPr>
        <sz val="12"/>
        <color theme="1"/>
        <rFont val="Arial Unicode MS"/>
        <charset val="238"/>
      </rPr>
      <t xml:space="preserve">
- kierunek: P/P,
- listwa wykonana z kształtownika 33C1, z gatunku stali R 320 Cr,
- długość listwy L=2900 mm,
- listwa otworowana (zgodnie z załączonym rysunkiem), obrobiona mechanicznie,
- z płytami Pkb i akcesoriami mocującymi.</t>
    </r>
  </si>
  <si>
    <r>
      <rPr>
        <b/>
        <sz val="12"/>
        <color theme="1"/>
        <rFont val="Arial Unicode MS"/>
        <charset val="238"/>
      </rPr>
      <t>Listwa kierownicy do rozjazdu Rz 49E1-190-1:9 lssd K (1435 mm) ze zwrotnicą 
paraboliczną</t>
    </r>
    <r>
      <rPr>
        <sz val="12"/>
        <color theme="1"/>
        <rFont val="Arial Unicode MS"/>
        <charset val="238"/>
      </rPr>
      <t xml:space="preserve">
- kierunek: L/L,
- listwa wykonana z kształtownika 33C1, z gatunku stali R 320 Cr,
- długość listwy L=2900 mm,
- listwa otworowana (zgodnie z załączonym rysunkiem), obrobiona mechanicznie,
- z płytami Pkb i akcesoriami mocującymi.</t>
    </r>
  </si>
  <si>
    <r>
      <rPr>
        <b/>
        <sz val="12"/>
        <color theme="1"/>
        <rFont val="Arial Unicode MS"/>
        <charset val="238"/>
      </rPr>
      <t>Listwa kierownicy do rozjazdu Rz 49E1-300-1:9 lssd K (1435 mm)</t>
    </r>
    <r>
      <rPr>
        <sz val="12"/>
        <color theme="1"/>
        <rFont val="Arial Unicode MS"/>
        <charset val="238"/>
      </rPr>
      <t xml:space="preserve">
- kierunek: P/L,
- listwa wykonana z kształtownika 33C1, z gatunku stali R 320 Cr,
- długość listwy L=5000 mm,
- listwa otworowana (zgodnie z załączonym rysunkiem), obrobiona mechanicznie,
- z płytami Pkb i akcesoriami mocującymi.</t>
    </r>
  </si>
  <si>
    <r>
      <rPr>
        <b/>
        <sz val="12"/>
        <color theme="1"/>
        <rFont val="Arial Unicode MS"/>
        <charset val="238"/>
      </rPr>
      <t>Listwa kierownicy do rozjazdu Rz 60E1-300-1:9 pssd S (1435 mm)</t>
    </r>
    <r>
      <rPr>
        <sz val="12"/>
        <color theme="1"/>
        <rFont val="Arial Unicode MS"/>
        <charset val="238"/>
      </rPr>
      <t xml:space="preserve">
- kierunek: P/P,
- listwa wykonana z kształtownika 33C1, z gatunku stali R 320 Cr,
- długość listwy L=6100 mm, 
- listwa otworowana (zgodnie z załączonym rysunkiem), obrobiona mechanicznie,
- z płytami Pka i akcesoriami mocującymi.</t>
    </r>
  </si>
  <si>
    <r>
      <rPr>
        <b/>
        <sz val="12"/>
        <color theme="1"/>
        <rFont val="Arial Unicode MS"/>
        <charset val="238"/>
      </rPr>
      <t>Listwa kierownicy do rozjazdu Rz 60E1-190-1:9 pssd S (1435 mm)</t>
    </r>
    <r>
      <rPr>
        <sz val="12"/>
        <color theme="1"/>
        <rFont val="Arial Unicode MS"/>
        <charset val="238"/>
      </rPr>
      <t xml:space="preserve">
- kierunek: L/P,
- listwa wykonana z kształtownika 33C1, z gatunku stali R 320 Cr,
- długość listwy L=4725 mm,
- listwa otworowana (zgodnie z załączonym rysunkiem), obrobiona mechanicznie,
- z płytami Pka i akcesoriami mocującymi.</t>
    </r>
  </si>
  <si>
    <r>
      <rPr>
        <b/>
        <sz val="12"/>
        <color theme="1"/>
        <rFont val="Arial Unicode MS"/>
        <charset val="238"/>
      </rPr>
      <t>Listwa kierownicy do rozjazdu Rz 49E1-190-1:9 pssd K (1520 mm)</t>
    </r>
    <r>
      <rPr>
        <sz val="12"/>
        <color theme="1"/>
        <rFont val="Arial Unicode MS"/>
        <charset val="238"/>
      </rPr>
      <t xml:space="preserve">
- kierunek: P/P,
- listwa wykonana z kształtownika 33C1, z gatunku stali R 320 Cr,
- długość listwy L=4350 mm,
- listwa otworowana (zgodnie z załączonym rysunkiem), obrobiona mechanicznie,
- z płytami Pkb i akcesoriami mocującymi.</t>
    </r>
  </si>
  <si>
    <r>
      <rPr>
        <b/>
        <sz val="12"/>
        <color theme="1"/>
        <rFont val="Arial Unicode MS"/>
        <charset val="238"/>
      </rPr>
      <t>Listwa kierownicy do rozjazdu Rz 49E1-190-1:9 lssd K (1520 mm)</t>
    </r>
    <r>
      <rPr>
        <sz val="12"/>
        <color theme="1"/>
        <rFont val="Arial Unicode MS"/>
        <charset val="238"/>
      </rPr>
      <t xml:space="preserve">
- kierunek: P/L,
- listwa wykonana z kształtownika 33C1, z gatunku stali</t>
    </r>
    <r>
      <rPr>
        <sz val="12"/>
        <color theme="9" tint="-0.249977111117893"/>
        <rFont val="Arial Unicode MS"/>
        <charset val="238"/>
      </rPr>
      <t xml:space="preserve"> </t>
    </r>
    <r>
      <rPr>
        <sz val="12"/>
        <color theme="1"/>
        <rFont val="Arial Unicode MS"/>
        <charset val="238"/>
      </rPr>
      <t>R 320 Cr,
- długość listwy L=4350 mm,
- listwa otworowana (zgodnie z załączonym rysunkiem), obrobiona mechanicznie,
- z płytami Pkb i akcesoriami mocującymi.</t>
    </r>
  </si>
  <si>
    <r>
      <rPr>
        <b/>
        <sz val="12"/>
        <color theme="1"/>
        <rFont val="Arial Unicode MS"/>
        <charset val="238"/>
      </rPr>
      <t>Listwa kierownicy do rozjazdu Rz 49E1-190-1:9 pssd K (1520 mm)</t>
    </r>
    <r>
      <rPr>
        <sz val="12"/>
        <color theme="1"/>
        <rFont val="Arial Unicode MS"/>
        <charset val="238"/>
      </rPr>
      <t xml:space="preserve">
- kierunek: P/P i L/P,
- listwa wykonana z kształtownika 33C1, z gatunku stali R 320 Cr,
- długość listwy L=4350 mm,
- listwa otworowana (zgodnie z załączonym rysunkiem), obrobiona mechanicznie,
- z płytami Pkb i akcesoriami mocującymi.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</si>
</sst>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  <charset val="238"/>
    </font>
    <font>
      <sz val="10"/>
      <name val="Times New Roman CE"/>
      <charset val="238"/>
    </font>
    <font>
      <b/>
      <sz val="10"/>
      <name val="Arial Unicode MS"/>
      <family val="2"/>
      <charset val="238"/>
    </font>
    <font>
      <sz val="10"/>
      <name val="Arial Unicode MS"/>
      <family val="2"/>
      <charset val="238"/>
    </font>
    <font>
      <b/>
      <sz val="11"/>
      <name val="Arial Unicode MS"/>
      <family val="2"/>
      <charset val="238"/>
    </font>
    <font>
      <sz val="12"/>
      <name val="Arial Unicode MS"/>
      <family val="2"/>
      <charset val="238"/>
    </font>
    <font>
      <b/>
      <sz val="15"/>
      <name val="Arial Unicode MS"/>
      <family val="2"/>
      <charset val="238"/>
    </font>
    <font>
      <sz val="12"/>
      <color theme="1"/>
      <name val="Arial Unicode MS"/>
      <charset val="238"/>
    </font>
    <font>
      <b/>
      <sz val="14"/>
      <name val="Arial Unicode MS"/>
      <family val="2"/>
      <charset val="238"/>
    </font>
    <font>
      <b/>
      <sz val="12"/>
      <name val="Arial Unicode MS"/>
      <charset val="238"/>
    </font>
    <font>
      <sz val="12"/>
      <color rgb="FFFF0000"/>
      <name val="Arial Unicode MS"/>
      <charset val="238"/>
    </font>
    <font>
      <b/>
      <sz val="12"/>
      <color rgb="FFFF0000"/>
      <name val="Arial Unicode MS"/>
      <charset val="238"/>
    </font>
    <font>
      <b/>
      <sz val="11"/>
      <name val="Arial Unicode MS"/>
      <charset val="238"/>
    </font>
    <font>
      <b/>
      <sz val="12"/>
      <color theme="1"/>
      <name val="Arial Unicode MS"/>
      <charset val="238"/>
    </font>
    <font>
      <sz val="12"/>
      <color theme="9" tint="-0.249977111117893"/>
      <name val="Arial Unicode MS"/>
      <charset val="238"/>
    </font>
    <font>
      <b/>
      <sz val="10"/>
      <name val="Arial Unicode MS"/>
      <charset val="238"/>
    </font>
    <font>
      <sz val="12"/>
      <color theme="0" tint="-0.499984740745262"/>
      <name val="Arial Unicode MS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5" fillId="0" borderId="0" xfId="0" applyFont="1"/>
    <xf numFmtId="0" fontId="6" fillId="2" borderId="12" xfId="0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3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3" fillId="0" borderId="0" xfId="0" applyNumberFormat="1" applyFont="1"/>
    <xf numFmtId="0" fontId="7" fillId="0" borderId="18" xfId="1" applyFont="1" applyBorder="1" applyAlignment="1">
      <alignment horizontal="left" vertical="center"/>
    </xf>
    <xf numFmtId="1" fontId="10" fillId="0" borderId="12" xfId="1" applyNumberFormat="1" applyFont="1" applyBorder="1" applyAlignment="1" applyProtection="1">
      <alignment horizontal="left" vertical="center"/>
      <protection locked="0"/>
    </xf>
    <xf numFmtId="0" fontId="11" fillId="0" borderId="12" xfId="0" applyFont="1" applyBorder="1" applyAlignment="1">
      <alignment horizontal="left" vertical="center" wrapText="1"/>
    </xf>
    <xf numFmtId="1" fontId="11" fillId="0" borderId="12" xfId="1" applyNumberFormat="1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wrapText="1"/>
    </xf>
    <xf numFmtId="0" fontId="12" fillId="2" borderId="2" xfId="1" applyFont="1" applyFill="1" applyBorder="1" applyAlignment="1">
      <alignment horizontal="left" vertical="center"/>
    </xf>
    <xf numFmtId="0" fontId="12" fillId="2" borderId="13" xfId="1" applyFont="1" applyFill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/>
    </xf>
    <xf numFmtId="0" fontId="12" fillId="0" borderId="17" xfId="1" applyFont="1" applyBorder="1" applyAlignment="1">
      <alignment horizontal="left" vertical="center" wrapText="1"/>
    </xf>
    <xf numFmtId="0" fontId="12" fillId="0" borderId="13" xfId="1" applyFont="1" applyBorder="1" applyAlignment="1">
      <alignment horizontal="left" vertical="center" wrapText="1"/>
    </xf>
    <xf numFmtId="4" fontId="13" fillId="0" borderId="19" xfId="1" applyNumberFormat="1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>
      <alignment horizontal="left" vertical="center" wrapText="1"/>
    </xf>
    <xf numFmtId="1" fontId="7" fillId="0" borderId="0" xfId="1" applyNumberFormat="1" applyFont="1" applyAlignment="1" applyProtection="1">
      <alignment horizontal="left" vertical="center"/>
      <protection locked="0"/>
    </xf>
    <xf numFmtId="1" fontId="13" fillId="0" borderId="4" xfId="1" applyNumberFormat="1" applyFont="1" applyBorder="1" applyAlignment="1" applyProtection="1">
      <alignment horizontal="left" vertical="center"/>
      <protection locked="0"/>
    </xf>
    <xf numFmtId="1" fontId="7" fillId="0" borderId="20" xfId="1" applyNumberFormat="1" applyFont="1" applyBorder="1" applyAlignment="1" applyProtection="1">
      <alignment horizontal="left" vertical="center"/>
      <protection locked="0"/>
    </xf>
    <xf numFmtId="1" fontId="13" fillId="0" borderId="8" xfId="1" applyNumberFormat="1" applyFont="1" applyBorder="1" applyAlignment="1" applyProtection="1">
      <alignment horizontal="left" vertical="center"/>
      <protection locked="0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1" fontId="7" fillId="0" borderId="12" xfId="1" applyNumberFormat="1" applyFont="1" applyBorder="1" applyAlignment="1" applyProtection="1">
      <alignment horizontal="left" vertical="center"/>
      <protection locked="0"/>
    </xf>
    <xf numFmtId="1" fontId="13" fillId="0" borderId="6" xfId="1" applyNumberFormat="1" applyFont="1" applyBorder="1" applyAlignment="1" applyProtection="1">
      <alignment horizontal="left" vertical="center"/>
      <protection locked="0"/>
    </xf>
    <xf numFmtId="0" fontId="12" fillId="0" borderId="21" xfId="1" applyFont="1" applyBorder="1" applyAlignment="1">
      <alignment horizontal="left" vertical="center" wrapText="1"/>
    </xf>
    <xf numFmtId="0" fontId="15" fillId="0" borderId="0" xfId="0" applyFont="1"/>
    <xf numFmtId="4" fontId="16" fillId="0" borderId="14" xfId="1" applyNumberFormat="1" applyFont="1" applyBorder="1" applyAlignment="1" applyProtection="1">
      <alignment horizontal="left" vertical="center"/>
      <protection locked="0"/>
    </xf>
    <xf numFmtId="4" fontId="16" fillId="0" borderId="22" xfId="1" applyNumberFormat="1" applyFont="1" applyBorder="1" applyAlignment="1" applyProtection="1">
      <alignment horizontal="left" vertical="center"/>
      <protection locked="0"/>
    </xf>
    <xf numFmtId="4" fontId="16" fillId="0" borderId="15" xfId="1" applyNumberFormat="1" applyFont="1" applyBorder="1" applyAlignment="1" applyProtection="1">
      <alignment horizontal="left" vertical="center"/>
      <protection locked="0"/>
    </xf>
    <xf numFmtId="4" fontId="16" fillId="0" borderId="24" xfId="1" applyNumberFormat="1" applyFont="1" applyBorder="1" applyAlignment="1" applyProtection="1">
      <alignment horizontal="left" vertical="center"/>
      <protection locked="0"/>
    </xf>
    <xf numFmtId="4" fontId="16" fillId="0" borderId="25" xfId="1" applyNumberFormat="1" applyFont="1" applyBorder="1" applyAlignment="1" applyProtection="1">
      <alignment horizontal="left" vertical="center"/>
      <protection locked="0"/>
    </xf>
    <xf numFmtId="4" fontId="16" fillId="0" borderId="16" xfId="1" applyNumberFormat="1" applyFont="1" applyBorder="1" applyAlignment="1" applyProtection="1">
      <alignment horizontal="left" vertical="center"/>
      <protection locked="0"/>
    </xf>
    <xf numFmtId="4" fontId="16" fillId="0" borderId="23" xfId="1" applyNumberFormat="1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right"/>
    </xf>
    <xf numFmtId="0" fontId="9" fillId="3" borderId="9" xfId="0" applyFont="1" applyFill="1" applyBorder="1" applyAlignment="1">
      <alignment horizontal="left"/>
    </xf>
    <xf numFmtId="0" fontId="9" fillId="3" borderId="10" xfId="0" applyFont="1" applyFill="1" applyBorder="1" applyAlignment="1">
      <alignment horizontal="left"/>
    </xf>
    <xf numFmtId="0" fontId="9" fillId="3" borderId="11" xfId="0" applyFont="1" applyFill="1" applyBorder="1" applyAlignment="1">
      <alignment horizontal="left"/>
    </xf>
    <xf numFmtId="0" fontId="8" fillId="4" borderId="9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66675</xdr:rowOff>
    </xdr:from>
    <xdr:to>
      <xdr:col>1</xdr:col>
      <xdr:colOff>1152525</xdr:colOff>
      <xdr:row>1</xdr:row>
      <xdr:rowOff>152400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4478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topLeftCell="A13" zoomScaleNormal="100" workbookViewId="0">
      <selection activeCell="M16" sqref="M16"/>
    </sheetView>
  </sheetViews>
  <sheetFormatPr defaultRowHeight="12.75"/>
  <cols>
    <col min="1" max="1" width="6" style="2" customWidth="1"/>
    <col min="2" max="2" width="89.5703125" style="2" customWidth="1"/>
    <col min="3" max="3" width="9.28515625" style="2" customWidth="1"/>
    <col min="4" max="4" width="12.7109375" style="2" customWidth="1"/>
    <col min="5" max="6" width="20.7109375" style="2" customWidth="1"/>
    <col min="7" max="8" width="9.140625" style="2"/>
    <col min="9" max="9" width="9.140625" style="2" customWidth="1"/>
    <col min="10" max="16384" width="9.140625" style="2"/>
  </cols>
  <sheetData>
    <row r="1" spans="1:12" ht="16.5" customHeight="1">
      <c r="A1" s="42" t="s">
        <v>8</v>
      </c>
      <c r="B1" s="42"/>
      <c r="C1" s="42"/>
      <c r="D1" s="42"/>
      <c r="E1" s="42"/>
      <c r="F1" s="42"/>
      <c r="G1" s="6"/>
      <c r="H1" s="6"/>
    </row>
    <row r="2" spans="1:12" ht="18.75" customHeight="1">
      <c r="A2" s="42"/>
      <c r="B2" s="42"/>
      <c r="C2" s="42"/>
      <c r="D2" s="42"/>
      <c r="E2" s="42"/>
      <c r="F2" s="42"/>
      <c r="G2" s="6"/>
      <c r="H2" s="6"/>
    </row>
    <row r="3" spans="1:12" ht="18.75" customHeight="1">
      <c r="A3" s="11"/>
      <c r="B3" s="11"/>
      <c r="C3" s="11"/>
      <c r="D3" s="11"/>
      <c r="E3" s="11"/>
      <c r="F3" s="11"/>
      <c r="G3" s="6"/>
      <c r="H3" s="6"/>
    </row>
    <row r="4" spans="1:12" ht="18.75" customHeight="1" thickBot="1">
      <c r="A4" s="3"/>
      <c r="B4" s="3"/>
      <c r="C4" s="3"/>
      <c r="D4" s="3"/>
      <c r="E4" s="3"/>
      <c r="F4" s="3"/>
      <c r="G4" s="1"/>
    </row>
    <row r="5" spans="1:12" s="4" customFormat="1" ht="55.5" customHeight="1" thickBot="1">
      <c r="A5" s="46" t="s">
        <v>12</v>
      </c>
      <c r="B5" s="47"/>
      <c r="C5" s="47"/>
      <c r="D5" s="47"/>
      <c r="E5" s="47"/>
      <c r="F5" s="48"/>
      <c r="G5" s="3"/>
      <c r="H5" s="3"/>
    </row>
    <row r="6" spans="1:12" s="4" customFormat="1" ht="11.25" customHeight="1" thickBot="1">
      <c r="A6" s="5"/>
      <c r="B6" s="5"/>
      <c r="C6" s="5"/>
      <c r="D6" s="5"/>
      <c r="E6" s="5"/>
      <c r="F6" s="5"/>
      <c r="G6" s="3"/>
      <c r="H6" s="3"/>
    </row>
    <row r="7" spans="1:12" ht="54" customHeight="1" thickBot="1">
      <c r="A7" s="18" t="s">
        <v>4</v>
      </c>
      <c r="B7" s="19" t="s">
        <v>2</v>
      </c>
      <c r="C7" s="20" t="s">
        <v>3</v>
      </c>
      <c r="D7" s="21" t="s">
        <v>5</v>
      </c>
      <c r="E7" s="22" t="s">
        <v>9</v>
      </c>
      <c r="F7" s="33" t="s">
        <v>10</v>
      </c>
      <c r="G7" s="3"/>
      <c r="H7" s="3"/>
      <c r="J7" s="17"/>
      <c r="K7" s="17"/>
      <c r="L7" s="17"/>
    </row>
    <row r="8" spans="1:12" ht="117" customHeight="1">
      <c r="A8" s="7">
        <v>1</v>
      </c>
      <c r="B8" s="24" t="s">
        <v>13</v>
      </c>
      <c r="C8" s="25" t="s">
        <v>0</v>
      </c>
      <c r="D8" s="26">
        <v>2</v>
      </c>
      <c r="E8" s="35">
        <v>0</v>
      </c>
      <c r="F8" s="36">
        <f>(D8*E8)</f>
        <v>0</v>
      </c>
    </row>
    <row r="9" spans="1:12" ht="110.1" customHeight="1">
      <c r="A9" s="8">
        <v>2</v>
      </c>
      <c r="B9" s="24" t="s">
        <v>14</v>
      </c>
      <c r="C9" s="27" t="s">
        <v>0</v>
      </c>
      <c r="D9" s="28">
        <v>1</v>
      </c>
      <c r="E9" s="35">
        <v>0</v>
      </c>
      <c r="F9" s="36">
        <f t="shared" ref="F9:F17" si="0">(D9*E9)</f>
        <v>0</v>
      </c>
      <c r="L9" s="12"/>
    </row>
    <row r="10" spans="1:12" ht="117.75" customHeight="1">
      <c r="A10" s="9">
        <v>3</v>
      </c>
      <c r="B10" s="29" t="s">
        <v>15</v>
      </c>
      <c r="C10" s="27" t="s">
        <v>0</v>
      </c>
      <c r="D10" s="28">
        <v>1</v>
      </c>
      <c r="E10" s="37">
        <v>0</v>
      </c>
      <c r="F10" s="36">
        <f t="shared" si="0"/>
        <v>0</v>
      </c>
    </row>
    <row r="11" spans="1:12" ht="115.5" customHeight="1">
      <c r="A11" s="9">
        <v>4</v>
      </c>
      <c r="B11" s="24" t="s">
        <v>16</v>
      </c>
      <c r="C11" s="27" t="s">
        <v>0</v>
      </c>
      <c r="D11" s="28">
        <v>2</v>
      </c>
      <c r="E11" s="35">
        <v>0</v>
      </c>
      <c r="F11" s="36">
        <f t="shared" si="0"/>
        <v>0</v>
      </c>
    </row>
    <row r="12" spans="1:12" ht="110.1" customHeight="1">
      <c r="A12" s="9">
        <v>5</v>
      </c>
      <c r="B12" s="24" t="s">
        <v>17</v>
      </c>
      <c r="C12" s="27" t="s">
        <v>0</v>
      </c>
      <c r="D12" s="28">
        <v>1</v>
      </c>
      <c r="E12" s="35">
        <v>0</v>
      </c>
      <c r="F12" s="36">
        <f t="shared" si="0"/>
        <v>0</v>
      </c>
    </row>
    <row r="13" spans="1:12" ht="110.1" customHeight="1">
      <c r="A13" s="8">
        <v>6</v>
      </c>
      <c r="B13" s="29" t="s">
        <v>18</v>
      </c>
      <c r="C13" s="25" t="s">
        <v>0</v>
      </c>
      <c r="D13" s="26">
        <v>1</v>
      </c>
      <c r="E13" s="38">
        <v>0</v>
      </c>
      <c r="F13" s="39">
        <f t="shared" si="0"/>
        <v>0</v>
      </c>
      <c r="J13" s="2" t="s">
        <v>6</v>
      </c>
    </row>
    <row r="14" spans="1:12" ht="110.1" customHeight="1">
      <c r="A14" s="9">
        <v>7</v>
      </c>
      <c r="B14" s="24" t="s">
        <v>19</v>
      </c>
      <c r="C14" s="27" t="s">
        <v>0</v>
      </c>
      <c r="D14" s="28">
        <v>1</v>
      </c>
      <c r="E14" s="35">
        <v>0</v>
      </c>
      <c r="F14" s="36">
        <f t="shared" si="0"/>
        <v>0</v>
      </c>
    </row>
    <row r="15" spans="1:12" ht="110.1" customHeight="1">
      <c r="A15" s="9">
        <v>8</v>
      </c>
      <c r="B15" s="24" t="s">
        <v>22</v>
      </c>
      <c r="C15" s="27" t="s">
        <v>0</v>
      </c>
      <c r="D15" s="28">
        <v>2</v>
      </c>
      <c r="E15" s="35">
        <v>0</v>
      </c>
      <c r="F15" s="36">
        <f t="shared" si="0"/>
        <v>0</v>
      </c>
    </row>
    <row r="16" spans="1:12" ht="110.1" customHeight="1">
      <c r="A16" s="9">
        <v>9</v>
      </c>
      <c r="B16" s="24" t="s">
        <v>21</v>
      </c>
      <c r="C16" s="27" t="s">
        <v>0</v>
      </c>
      <c r="D16" s="28">
        <v>1</v>
      </c>
      <c r="E16" s="35">
        <v>0</v>
      </c>
      <c r="F16" s="36">
        <f t="shared" si="0"/>
        <v>0</v>
      </c>
    </row>
    <row r="17" spans="1:6" ht="110.1" customHeight="1" thickBot="1">
      <c r="A17" s="10">
        <v>10</v>
      </c>
      <c r="B17" s="30" t="s">
        <v>20</v>
      </c>
      <c r="C17" s="31" t="s">
        <v>0</v>
      </c>
      <c r="D17" s="32">
        <v>1</v>
      </c>
      <c r="E17" s="40">
        <v>0</v>
      </c>
      <c r="F17" s="41">
        <f t="shared" si="0"/>
        <v>0</v>
      </c>
    </row>
    <row r="18" spans="1:6" ht="29.25" customHeight="1" thickBot="1">
      <c r="A18" s="13"/>
      <c r="B18" s="15"/>
      <c r="C18" s="14"/>
      <c r="D18" s="16"/>
      <c r="E18" s="23" t="s">
        <v>7</v>
      </c>
      <c r="F18" s="23">
        <f>SUM(F8:F17)</f>
        <v>0</v>
      </c>
    </row>
    <row r="19" spans="1:6" ht="28.5" customHeight="1" thickBot="1">
      <c r="A19" s="43" t="s">
        <v>1</v>
      </c>
      <c r="B19" s="44"/>
      <c r="C19" s="44"/>
      <c r="D19" s="44"/>
      <c r="E19" s="44"/>
      <c r="F19" s="45"/>
    </row>
    <row r="22" spans="1:6">
      <c r="C22" s="34" t="s">
        <v>11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A1:F1"/>
    <mergeCell ref="A19:F19"/>
    <mergeCell ref="A5:F5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55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>PKP PLK S.A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</dc:creator>
  <cp:lastModifiedBy>Ziemińska Monika</cp:lastModifiedBy>
  <cp:lastPrinted>2026-02-16T09:20:35Z</cp:lastPrinted>
  <dcterms:created xsi:type="dcterms:W3CDTF">2009-09-18T05:59:13Z</dcterms:created>
  <dcterms:modified xsi:type="dcterms:W3CDTF">2026-02-16T09:49:05Z</dcterms:modified>
</cp:coreProperties>
</file>